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0" windowWidth="19440" windowHeight="122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  <definedName name="_xlnm.Print_Area" localSheetId="0">Лист1!$A$1:$G$90</definedName>
    <definedName name="Площадь">Лист1!$G$8</definedName>
  </definedNames>
  <calcPr calcId="125725"/>
</workbook>
</file>

<file path=xl/calcChain.xml><?xml version="1.0" encoding="utf-8"?>
<calcChain xmlns="http://schemas.openxmlformats.org/spreadsheetml/2006/main">
  <c r="G76" i="1"/>
  <c r="G77" s="1"/>
  <c r="G78" s="1"/>
  <c r="G12"/>
  <c r="G11"/>
  <c r="G59" s="1"/>
  <c r="G60" s="1"/>
  <c r="G61" s="1"/>
  <c r="G80" l="1"/>
</calcChain>
</file>

<file path=xl/sharedStrings.xml><?xml version="1.0" encoding="utf-8"?>
<sst xmlns="http://schemas.openxmlformats.org/spreadsheetml/2006/main" count="183" uniqueCount="145">
  <si>
    <t xml:space="preserve"> Наименование</t>
  </si>
  <si>
    <t>Назначение</t>
  </si>
  <si>
    <t>Примечание</t>
  </si>
  <si>
    <t>Пост охраны</t>
  </si>
  <si>
    <t>Помещения для посетителей</t>
  </si>
  <si>
    <t>Бюро пропусков</t>
  </si>
  <si>
    <t>Гардероб</t>
  </si>
  <si>
    <t>Кабинет директора</t>
  </si>
  <si>
    <t>Кабинеты заместителя директора</t>
  </si>
  <si>
    <t>Кабинеты начальников управлений</t>
  </si>
  <si>
    <t>Предусмотреть вспомогательные помещения</t>
  </si>
  <si>
    <t>Предусмотреть на каждом этаже</t>
  </si>
  <si>
    <t>Стоянка для автомобилей подземная</t>
  </si>
  <si>
    <t xml:space="preserve">№ </t>
  </si>
  <si>
    <t>Численность
 персонала</t>
  </si>
  <si>
    <t>Переговорная № 1</t>
  </si>
  <si>
    <t>Переговорная № 2</t>
  </si>
  <si>
    <t>Переговорная № 3</t>
  </si>
  <si>
    <t>Переговорная № 4</t>
  </si>
  <si>
    <t>Архив № 1 Бухгалтерия</t>
  </si>
  <si>
    <t>Архив № 2 Бухгалтерия</t>
  </si>
  <si>
    <t>Архив № 3 Бухгалтерия</t>
  </si>
  <si>
    <t>Для хранения договоров</t>
  </si>
  <si>
    <t>Для хранения лицевых счетов</t>
  </si>
  <si>
    <t>Для хранения первичных документов</t>
  </si>
  <si>
    <t>Архив № 4 ОУП</t>
  </si>
  <si>
    <t>Для хранения документов по личному составу</t>
  </si>
  <si>
    <t>Архив № 5 УКС</t>
  </si>
  <si>
    <t>Для хранения проектов</t>
  </si>
  <si>
    <t>Для хранения юридических документов</t>
  </si>
  <si>
    <t>Для хранения свидетельст на право собственности</t>
  </si>
  <si>
    <t>Для хранения документов по ТП</t>
  </si>
  <si>
    <t>Для хранения архивных дел</t>
  </si>
  <si>
    <t>Оборудовать металлическими шкафами</t>
  </si>
  <si>
    <t>Подсобное помещение АСДУ</t>
  </si>
  <si>
    <t>Для хранения аварийного запаса АСДУ</t>
  </si>
  <si>
    <t>Подсобное помещение ТК</t>
  </si>
  <si>
    <t>Подсобное помещение АТС</t>
  </si>
  <si>
    <t>Подсобное помещение СВТ</t>
  </si>
  <si>
    <t>Подсобное помещение ИТ</t>
  </si>
  <si>
    <t>Для хранения аварийного запаса ТК</t>
  </si>
  <si>
    <t>Для хранения аварийного запаса АТС</t>
  </si>
  <si>
    <t>Для хранения аварийного запаса СВТ</t>
  </si>
  <si>
    <t>Включая вспомагательные помещения</t>
  </si>
  <si>
    <t>Размещение сотрудников филиала</t>
  </si>
  <si>
    <t>Примечания:</t>
  </si>
  <si>
    <t>Мастерская</t>
  </si>
  <si>
    <t>Бытовка</t>
  </si>
  <si>
    <t xml:space="preserve">Подсобные помещения АХО </t>
  </si>
  <si>
    <t>Для хранения мебели</t>
  </si>
  <si>
    <t>Подсобные помещения АХО</t>
  </si>
  <si>
    <t>Для  хранение питьевой воды</t>
  </si>
  <si>
    <t>Для  хранение канц. товаров.</t>
  </si>
  <si>
    <t>Для  хранения инвентаря</t>
  </si>
  <si>
    <t>Оборудовать раздвижными стеллажами.</t>
  </si>
  <si>
    <t>Для хранения новогодних гирлянд, украшений, резерв сантех. оборуд., эл. лампочек и т.д.</t>
  </si>
  <si>
    <t>Подразделение безопасности</t>
  </si>
  <si>
    <t>СНиП II-11-77*, СНиП 2.01.51-90, СНиП 3.01.09-84.</t>
  </si>
  <si>
    <t>Включая общий секритариат открытой планировки и вспомагательные помещения</t>
  </si>
  <si>
    <t>Уточнить на этапе проектирование</t>
  </si>
  <si>
    <t>Переговорная - Штаб</t>
  </si>
  <si>
    <t>Предусмотреть рабочее место инженера технической поддержки</t>
  </si>
  <si>
    <t xml:space="preserve">Выполнить отдельным изолированным блоком </t>
  </si>
  <si>
    <t>Предусмотреть бытовое помещение поста охраны</t>
  </si>
  <si>
    <t xml:space="preserve">Проектирование помещений выполнить по технологии Open space  с учётом специфики технологического процесса структурных подразделений </t>
  </si>
  <si>
    <t>Помещение управления аудиоконференцсвязью</t>
  </si>
  <si>
    <t>Управление аудиоконференциями</t>
  </si>
  <si>
    <t xml:space="preserve">Размещение сотрудников подразделений безопасности </t>
  </si>
  <si>
    <t>Размещение дежурной смены поста охраны</t>
  </si>
  <si>
    <t>Оформление и выдача пропусков</t>
  </si>
  <si>
    <t>Предусмотреть на 1-м этаже до поста охраны</t>
  </si>
  <si>
    <t>Переговорная № 5</t>
  </si>
  <si>
    <t xml:space="preserve">Кабинет специалиста режимно-секретного подразделения </t>
  </si>
  <si>
    <t>Включая помещение для выдачи и прием носителей сведений, составляющих государственую тайну</t>
  </si>
  <si>
    <t>Столовая - буфет</t>
  </si>
  <si>
    <t>нет</t>
  </si>
  <si>
    <t xml:space="preserve">Выполнить проектирование с учётом функциональных особенностей действующего узла связи. </t>
  </si>
  <si>
    <t>Выполнить проектирование с учётом функциональных особенностей действующей аппаратной АСДУ</t>
  </si>
  <si>
    <t>Выполнить проектирование с учётом функциональных особенностей действующего серверного помещения</t>
  </si>
  <si>
    <t>Архив № 6 УПО</t>
  </si>
  <si>
    <t>Архив № 7 УС и КЭСА</t>
  </si>
  <si>
    <t>Архив № 8 УТП</t>
  </si>
  <si>
    <t>Для хранения аварийного запаса серверного оборудования, ЛВС</t>
  </si>
  <si>
    <t>Предусмотреть подсобные помещения и отдельный вход</t>
  </si>
  <si>
    <t>Рабочие места персонала филиала</t>
  </si>
  <si>
    <t>2.Предусмотреть места для установки банкоматов</t>
  </si>
  <si>
    <t>Не менее 40 стояночных мест, включая боксы. Предусмотреть подсобные помещения и комнату для водителей</t>
  </si>
  <si>
    <t>Подсобное помещение АХО</t>
  </si>
  <si>
    <t>Бытовое помещение уборщиц</t>
  </si>
  <si>
    <t>1.Предусмотреть проектом мероприятия, обеспечивающие при переезде персонала из существующего здания в проектируемое здание непрерывность процесса оперативно-технологического управления филиала в полном объёме</t>
  </si>
  <si>
    <t xml:space="preserve">Площадь, м² </t>
  </si>
  <si>
    <t>Инжерено- технические помещения, коридоры, лестницы и т.п.</t>
  </si>
  <si>
    <t>Нормируемый показатель                      м²/чел</t>
  </si>
  <si>
    <t>25 % от S расч.</t>
  </si>
  <si>
    <t>Площадь расчетная</t>
  </si>
  <si>
    <t>Центр управления сетями (ЦУС)</t>
  </si>
  <si>
    <t xml:space="preserve">Ситуационный центр </t>
  </si>
  <si>
    <t>40 м/м</t>
  </si>
  <si>
    <t xml:space="preserve">0,5 м²/чел </t>
  </si>
  <si>
    <t>12 + 24</t>
  </si>
  <si>
    <t>70% чел = 6,5м²/чел              30% чел = 5,0 м²/чел</t>
  </si>
  <si>
    <t>Итого: S общая с учетом конструкций (9%)</t>
  </si>
  <si>
    <t>2 м²/чел</t>
  </si>
  <si>
    <t xml:space="preserve">               Функциональное зонирование</t>
  </si>
  <si>
    <t xml:space="preserve"> 2,2 м²/чел +8м2</t>
  </si>
  <si>
    <t>40м2</t>
  </si>
  <si>
    <t>20м2</t>
  </si>
  <si>
    <t>Учебный центр</t>
  </si>
  <si>
    <t>Проведение обучения по т/б</t>
  </si>
  <si>
    <t>Офисные помещения</t>
  </si>
  <si>
    <t>Защитное сооружение</t>
  </si>
  <si>
    <t>Центр энергоэффективности</t>
  </si>
  <si>
    <t>Зона экспозиции в помещении</t>
  </si>
  <si>
    <t>Выставка - экспозиция</t>
  </si>
  <si>
    <t>40 (посетители)</t>
  </si>
  <si>
    <t>Центр обслуживания клиентов</t>
  </si>
  <si>
    <t>Переговорная комната 1</t>
  </si>
  <si>
    <t>проведение переговоров</t>
  </si>
  <si>
    <t xml:space="preserve">Класс должен располагаться в непосредственной близости от интерактивной экспозиции и быть ее логическим продолжением. Класс должен предусматривать 25 мест для слушателей с возможностью записи лекционного материала (парты, либо кресла с откидывающимися подставками). По периметру необходимо предусмотреть размещение лабораторных стендов с бытовыми приборами, а также размещение информационных экранов, на которые будут выводиться результаты измерений. Также необходимо предусмотреть размещение проектора и экрана для показа видеоматериалов и презентаций. </t>
  </si>
  <si>
    <t>Класс для проведения обучающих занятий</t>
  </si>
  <si>
    <t>В данном секторе необходимо обеспечить 40 рабочих мест для подразделений, которые территориально будут располагаться в здании центра энергоэффективности</t>
  </si>
  <si>
    <t>Кабинет руководителя 1</t>
  </si>
  <si>
    <t>Офисное помещение</t>
  </si>
  <si>
    <t>Проведение обучающих занятий</t>
  </si>
  <si>
    <t>Лабораторные помещения</t>
  </si>
  <si>
    <t>склад</t>
  </si>
  <si>
    <t>Подсобное помещение экспозиции</t>
  </si>
  <si>
    <t xml:space="preserve">Зона предусматривает размещение на прилегающей территории элементов «умных сетей» 
 Реклоузер (в составе БКТП)
 элегазовые и вакуумные выключатели;
 бустер;
 устройство КРМ
 ЛЭП 0,4-10 кВ с использованием СИП
 система «Гелиос» (шкаф управления и учета)
 опоры освещения с различными типами светильников
 опора с установленным прибором учетам в БИЗе
 СТП, БКТП
 элементы малой генерации (ветрогенераторная установка, солнечные батареи)
 станция для зарядки электромобилей
Зона должна быть продолжением (или, скорее, началом) интерактивной экспозиции в помещении. Элементы зоны должны быть реально действующими и могут быть распределены по прилегающей территории с учетом функциональных особенностей. Однако маршрут для ознакомления с элементами зоны должен быть интуитивно понятен и должен завершаться возле входа в зону интерактивной экспозиции в помещении.
</t>
  </si>
  <si>
    <t>Выставка - экспозиция. Учебные цели, проведение испытаний нового оборудования</t>
  </si>
  <si>
    <t>Открытая автостоянка с автозаправочной станции для зарядки электромобилей на 2 места</t>
  </si>
  <si>
    <t>Предусмотреть комнату отдыха персонала и гермозону для СКО</t>
  </si>
  <si>
    <t>60м2</t>
  </si>
  <si>
    <t>Предусмотреть в непосредственной близости от ЦУС</t>
  </si>
  <si>
    <t>Архив № 9 ОУД</t>
  </si>
  <si>
    <t>Включая вспомогательные помещения</t>
  </si>
  <si>
    <t>Зона экспозиции «под открытым небом»  - прилегающая территория с реальными элементами умных сетей - учебно-испытательный полигон</t>
  </si>
  <si>
    <t>210 машин</t>
  </si>
  <si>
    <t>Общая площадь  здания</t>
  </si>
  <si>
    <t xml:space="preserve">Приложение №1 к Техническому заданию на проектирование здания АЛК филиала ОАО «МРСК Центра» - «Белгородэнерго» на площадке комплекса «Аврора Парк», расположенного по адресу:
г. Белгород, Юго- западный микрорайон. </t>
  </si>
  <si>
    <r>
      <rPr>
        <b/>
        <sz val="14"/>
        <rFont val="Times New Roman"/>
        <family val="1"/>
        <charset val="204"/>
      </rPr>
      <t xml:space="preserve">размещение на первом этаже                                             </t>
    </r>
    <r>
      <rPr>
        <sz val="14"/>
        <rFont val="Times New Roman"/>
        <family val="1"/>
        <charset val="204"/>
      </rPr>
      <t xml:space="preserve"> Выполнить проектирование с учётом функциональных особенностей действующего центра обслуживания клиентов. Предусмотреть отдельный вход</t>
    </r>
  </si>
  <si>
    <r>
      <rPr>
        <b/>
        <sz val="13"/>
        <rFont val="Times New Roman"/>
        <family val="1"/>
        <charset val="204"/>
      </rPr>
      <t xml:space="preserve">размещение на первом этаже                                               </t>
    </r>
    <r>
      <rPr>
        <sz val="13"/>
        <rFont val="Times New Roman"/>
        <family val="1"/>
        <charset val="204"/>
      </rPr>
      <t xml:space="preserve">Зона представлена в форме интерактивной экспозиции, содержащей следующие тематические сегменты: 
 Приборы учета электрической энергии
 Энергоэффективное освещение
 Инфракрасное отопление
 Энергоэффективная бытовая техника
 «Умный дом»:
- «Умный многоквартирный дом»
- «Умный индивидуальный дом»
 Альтернативные источники электроэнергии
 Компенсация реактивной мощности
 Наружное освещение
 Энергоаудит и энергосервисные контракты
 «Умные» сети «умного» города
 Детский уголок
 Видеопрезентация 
 Каждая тематическая зона должна занимать не менее 6 м2 (без учета подходов), предусматривать размещение настенных стендов, образцов реального оборудования, интерактивных сенсорных экранов,  приспособлений для размещения раздаточного материала (стойки, карманы и т.д.). Стенд «Видеопрезентация» предусматривает отдельный вход и 10 сидячих мест.
</t>
    </r>
  </si>
  <si>
    <r>
      <t>Аппаратная связи - Центральный узел связи филиала</t>
    </r>
    <r>
      <rPr>
        <vertAlign val="superscript"/>
        <sz val="16"/>
        <rFont val="Times New Roman"/>
        <family val="1"/>
        <charset val="204"/>
      </rPr>
      <t>1</t>
    </r>
  </si>
  <si>
    <r>
      <t>Аппаратная АСДУ</t>
    </r>
    <r>
      <rPr>
        <vertAlign val="superscript"/>
        <sz val="16"/>
        <rFont val="Times New Roman"/>
        <family val="1"/>
        <charset val="204"/>
      </rPr>
      <t>1</t>
    </r>
  </si>
  <si>
    <r>
      <t>Серверное помещение</t>
    </r>
    <r>
      <rPr>
        <vertAlign val="superscript"/>
        <sz val="16"/>
        <rFont val="Times New Roman"/>
        <family val="1"/>
        <charset val="204"/>
      </rPr>
      <t>1</t>
    </r>
  </si>
  <si>
    <t>Коференц-зал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</si>
</sst>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Calibri"/>
      <family val="2"/>
      <charset val="204"/>
    </font>
    <font>
      <b/>
      <sz val="16"/>
      <name val="Times New Roman"/>
      <family val="1"/>
      <charset val="204"/>
    </font>
    <font>
      <b/>
      <sz val="16"/>
      <name val="Calibri"/>
      <family val="2"/>
      <charset val="204"/>
    </font>
    <font>
      <sz val="20"/>
      <name val="Calibri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charset val="204"/>
      <scheme val="minor"/>
    </font>
    <font>
      <vertAlign val="superscript"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5" xfId="0" applyFont="1" applyFill="1" applyBorder="1" applyAlignment="1">
      <alignment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wrapText="1"/>
    </xf>
    <xf numFmtId="0" fontId="13" fillId="0" borderId="0" xfId="0" applyFont="1"/>
    <xf numFmtId="0" fontId="10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tabSelected="1" view="pageBreakPreview" topLeftCell="A4" zoomScale="70" zoomScaleNormal="60" zoomScaleSheetLayoutView="70" zoomScalePageLayoutView="50" workbookViewId="0">
      <pane ySplit="1" topLeftCell="A5" activePane="bottomLeft" state="frozen"/>
      <selection activeCell="A4" sqref="A4"/>
      <selection pane="bottomLeft" activeCell="F4" sqref="F4:G4"/>
    </sheetView>
  </sheetViews>
  <sheetFormatPr defaultRowHeight="15.75"/>
  <cols>
    <col min="1" max="1" width="4.85546875" style="1" customWidth="1"/>
    <col min="2" max="2" width="48.7109375" style="2" customWidth="1"/>
    <col min="3" max="3" width="30.140625" style="2" customWidth="1"/>
    <col min="4" max="4" width="24.5703125" style="2" customWidth="1"/>
    <col min="5" max="5" width="19" style="1" customWidth="1"/>
    <col min="6" max="6" width="61.7109375" style="2" customWidth="1"/>
    <col min="7" max="7" width="14.42578125" style="3" customWidth="1"/>
    <col min="8" max="8" width="9.140625" style="3"/>
    <col min="9" max="9" width="12" style="3" bestFit="1" customWidth="1"/>
    <col min="10" max="16384" width="9.140625" style="3"/>
  </cols>
  <sheetData>
    <row r="1" spans="1:8" ht="15.75" customHeight="1">
      <c r="E1" s="2"/>
      <c r="G1" s="2"/>
      <c r="H1" s="2"/>
    </row>
    <row r="2" spans="1:8">
      <c r="E2" s="2"/>
      <c r="G2" s="2"/>
      <c r="H2" s="2"/>
    </row>
    <row r="3" spans="1:8">
      <c r="E3" s="2"/>
      <c r="G3" s="2"/>
      <c r="H3" s="2"/>
    </row>
    <row r="4" spans="1:8" ht="107.25" customHeight="1">
      <c r="E4" s="36"/>
      <c r="F4" s="65" t="s">
        <v>138</v>
      </c>
      <c r="G4" s="65"/>
      <c r="H4" s="2"/>
    </row>
    <row r="5" spans="1:8" ht="31.5" customHeight="1">
      <c r="C5" s="63" t="s">
        <v>103</v>
      </c>
      <c r="D5" s="63"/>
      <c r="E5" s="64"/>
      <c r="F5" s="4"/>
    </row>
    <row r="6" spans="1:8" ht="20.25" hidden="1">
      <c r="A6" s="74"/>
      <c r="B6" s="74"/>
      <c r="C6" s="74"/>
      <c r="D6" s="74"/>
      <c r="E6" s="74"/>
      <c r="F6" s="74"/>
    </row>
    <row r="7" spans="1:8" ht="37.5" customHeight="1" thickBot="1">
      <c r="A7" s="68" t="s">
        <v>109</v>
      </c>
      <c r="B7" s="69"/>
      <c r="C7" s="70"/>
      <c r="D7" s="70"/>
      <c r="E7" s="70"/>
      <c r="F7" s="69"/>
      <c r="G7" s="69"/>
    </row>
    <row r="8" spans="1:8" s="1" customFormat="1" ht="47.25" customHeight="1" thickBot="1">
      <c r="A8" s="41" t="s">
        <v>13</v>
      </c>
      <c r="B8" s="42" t="s">
        <v>0</v>
      </c>
      <c r="C8" s="43" t="s">
        <v>1</v>
      </c>
      <c r="D8" s="43" t="s">
        <v>92</v>
      </c>
      <c r="E8" s="42" t="s">
        <v>14</v>
      </c>
      <c r="F8" s="43" t="s">
        <v>2</v>
      </c>
      <c r="G8" s="43" t="s">
        <v>90</v>
      </c>
    </row>
    <row r="9" spans="1:8" s="5" customFormat="1" ht="83.25" customHeight="1">
      <c r="A9" s="44">
        <v>1</v>
      </c>
      <c r="B9" s="45" t="s">
        <v>84</v>
      </c>
      <c r="C9" s="46" t="s">
        <v>44</v>
      </c>
      <c r="D9" s="46" t="s">
        <v>100</v>
      </c>
      <c r="E9" s="46">
        <v>698</v>
      </c>
      <c r="F9" s="47" t="s">
        <v>64</v>
      </c>
      <c r="G9" s="48">
        <v>4223</v>
      </c>
    </row>
    <row r="10" spans="1:8" ht="28.5" customHeight="1">
      <c r="A10" s="49">
        <v>2</v>
      </c>
      <c r="B10" s="17" t="s">
        <v>7</v>
      </c>
      <c r="C10" s="15"/>
      <c r="D10" s="15">
        <v>90</v>
      </c>
      <c r="E10" s="15">
        <v>1</v>
      </c>
      <c r="F10" s="24" t="s">
        <v>43</v>
      </c>
      <c r="G10" s="18">
        <v>90</v>
      </c>
    </row>
    <row r="11" spans="1:8" ht="48.75" customHeight="1">
      <c r="A11" s="44">
        <v>3</v>
      </c>
      <c r="B11" s="17" t="s">
        <v>8</v>
      </c>
      <c r="C11" s="15"/>
      <c r="D11" s="15">
        <v>48</v>
      </c>
      <c r="E11" s="15">
        <v>6</v>
      </c>
      <c r="F11" s="24" t="s">
        <v>58</v>
      </c>
      <c r="G11" s="18">
        <f>D11*E11</f>
        <v>288</v>
      </c>
    </row>
    <row r="12" spans="1:8" ht="27" customHeight="1">
      <c r="A12" s="49">
        <v>4</v>
      </c>
      <c r="B12" s="17" t="s">
        <v>9</v>
      </c>
      <c r="C12" s="15"/>
      <c r="D12" s="15">
        <v>24</v>
      </c>
      <c r="E12" s="15">
        <v>15</v>
      </c>
      <c r="F12" s="24"/>
      <c r="G12" s="18">
        <f>D12*E12</f>
        <v>360</v>
      </c>
    </row>
    <row r="13" spans="1:8" ht="46.5" customHeight="1">
      <c r="A13" s="44">
        <v>5</v>
      </c>
      <c r="B13" s="17" t="s">
        <v>107</v>
      </c>
      <c r="C13" s="15" t="s">
        <v>108</v>
      </c>
      <c r="D13" s="15"/>
      <c r="E13" s="15">
        <v>6</v>
      </c>
      <c r="F13" s="24" t="s">
        <v>10</v>
      </c>
      <c r="G13" s="18">
        <v>310</v>
      </c>
    </row>
    <row r="14" spans="1:8" ht="46.5" customHeight="1">
      <c r="A14" s="44">
        <v>6</v>
      </c>
      <c r="B14" s="17" t="s">
        <v>144</v>
      </c>
      <c r="C14" s="51"/>
      <c r="D14" s="51"/>
      <c r="E14" s="51">
        <v>150</v>
      </c>
      <c r="F14" s="24" t="s">
        <v>134</v>
      </c>
      <c r="G14" s="18">
        <v>230</v>
      </c>
    </row>
    <row r="15" spans="1:8" s="2" customFormat="1" ht="46.5" customHeight="1">
      <c r="A15" s="49">
        <v>7</v>
      </c>
      <c r="B15" s="17" t="s">
        <v>60</v>
      </c>
      <c r="C15" s="15"/>
      <c r="D15" s="15" t="s">
        <v>104</v>
      </c>
      <c r="E15" s="15">
        <v>42</v>
      </c>
      <c r="F15" s="24" t="s">
        <v>61</v>
      </c>
      <c r="G15" s="18">
        <v>100</v>
      </c>
    </row>
    <row r="16" spans="1:8" ht="21">
      <c r="A16" s="44">
        <v>8</v>
      </c>
      <c r="B16" s="17" t="s">
        <v>15</v>
      </c>
      <c r="C16" s="15"/>
      <c r="D16" s="15" t="s">
        <v>102</v>
      </c>
      <c r="E16" s="15">
        <v>20</v>
      </c>
      <c r="F16" s="17"/>
      <c r="G16" s="18">
        <v>40</v>
      </c>
    </row>
    <row r="17" spans="1:7" ht="21">
      <c r="A17" s="49">
        <v>9</v>
      </c>
      <c r="B17" s="17" t="s">
        <v>16</v>
      </c>
      <c r="C17" s="15"/>
      <c r="D17" s="15" t="s">
        <v>102</v>
      </c>
      <c r="E17" s="15">
        <v>20</v>
      </c>
      <c r="F17" s="17"/>
      <c r="G17" s="18">
        <v>40</v>
      </c>
    </row>
    <row r="18" spans="1:7" ht="21">
      <c r="A18" s="44">
        <v>10</v>
      </c>
      <c r="B18" s="17" t="s">
        <v>17</v>
      </c>
      <c r="C18" s="15"/>
      <c r="D18" s="15" t="s">
        <v>102</v>
      </c>
      <c r="E18" s="15">
        <v>12</v>
      </c>
      <c r="F18" s="17"/>
      <c r="G18" s="18">
        <v>24</v>
      </c>
    </row>
    <row r="19" spans="1:7" ht="21">
      <c r="A19" s="49">
        <v>11</v>
      </c>
      <c r="B19" s="17" t="s">
        <v>18</v>
      </c>
      <c r="C19" s="15"/>
      <c r="D19" s="15" t="s">
        <v>102</v>
      </c>
      <c r="E19" s="15">
        <v>12</v>
      </c>
      <c r="F19" s="17"/>
      <c r="G19" s="18">
        <v>24</v>
      </c>
    </row>
    <row r="20" spans="1:7" ht="21">
      <c r="A20" s="44">
        <v>12</v>
      </c>
      <c r="B20" s="17" t="s">
        <v>71</v>
      </c>
      <c r="C20" s="15"/>
      <c r="D20" s="15" t="s">
        <v>102</v>
      </c>
      <c r="E20" s="15">
        <v>8</v>
      </c>
      <c r="F20" s="17"/>
      <c r="G20" s="18">
        <v>16</v>
      </c>
    </row>
    <row r="21" spans="1:7" ht="88.5" customHeight="1">
      <c r="A21" s="49">
        <v>13</v>
      </c>
      <c r="B21" s="17" t="s">
        <v>65</v>
      </c>
      <c r="C21" s="15" t="s">
        <v>66</v>
      </c>
      <c r="D21" s="15"/>
      <c r="E21" s="15">
        <v>1</v>
      </c>
      <c r="F21" s="17"/>
      <c r="G21" s="18">
        <v>16</v>
      </c>
    </row>
    <row r="22" spans="1:7" ht="44.25" customHeight="1">
      <c r="A22" s="44">
        <v>14</v>
      </c>
      <c r="B22" s="17" t="s">
        <v>3</v>
      </c>
      <c r="C22" s="15" t="s">
        <v>68</v>
      </c>
      <c r="D22" s="15" t="s">
        <v>105</v>
      </c>
      <c r="E22" s="15">
        <v>3</v>
      </c>
      <c r="F22" s="17" t="s">
        <v>63</v>
      </c>
      <c r="G22" s="18">
        <v>40</v>
      </c>
    </row>
    <row r="23" spans="1:7" ht="40.5">
      <c r="A23" s="49">
        <v>15</v>
      </c>
      <c r="B23" s="17" t="s">
        <v>5</v>
      </c>
      <c r="C23" s="15" t="s">
        <v>69</v>
      </c>
      <c r="D23" s="15" t="s">
        <v>106</v>
      </c>
      <c r="E23" s="15">
        <v>3</v>
      </c>
      <c r="F23" s="17" t="s">
        <v>70</v>
      </c>
      <c r="G23" s="18">
        <v>20</v>
      </c>
    </row>
    <row r="24" spans="1:7" ht="27.75" customHeight="1">
      <c r="A24" s="44">
        <v>16</v>
      </c>
      <c r="B24" s="17" t="s">
        <v>4</v>
      </c>
      <c r="C24" s="17"/>
      <c r="D24" s="17"/>
      <c r="E24" s="15">
        <v>10</v>
      </c>
      <c r="F24" s="17" t="s">
        <v>70</v>
      </c>
      <c r="G24" s="18">
        <v>20</v>
      </c>
    </row>
    <row r="25" spans="1:7" ht="27" customHeight="1">
      <c r="A25" s="49">
        <v>17</v>
      </c>
      <c r="B25" s="17" t="s">
        <v>6</v>
      </c>
      <c r="C25" s="17"/>
      <c r="D25" s="17"/>
      <c r="E25" s="15">
        <v>750</v>
      </c>
      <c r="F25" s="17"/>
      <c r="G25" s="18">
        <v>100</v>
      </c>
    </row>
    <row r="26" spans="1:7" ht="45.75" customHeight="1">
      <c r="A26" s="44">
        <v>18</v>
      </c>
      <c r="B26" s="17" t="s">
        <v>74</v>
      </c>
      <c r="C26" s="17"/>
      <c r="D26" s="17"/>
      <c r="E26" s="15">
        <v>150</v>
      </c>
      <c r="F26" s="17" t="s">
        <v>83</v>
      </c>
      <c r="G26" s="18">
        <v>300</v>
      </c>
    </row>
    <row r="27" spans="1:7" ht="69.75" customHeight="1">
      <c r="A27" s="49">
        <v>19</v>
      </c>
      <c r="B27" s="17" t="s">
        <v>12</v>
      </c>
      <c r="C27" s="17"/>
      <c r="D27" s="17"/>
      <c r="E27" s="15" t="s">
        <v>97</v>
      </c>
      <c r="F27" s="17" t="s">
        <v>86</v>
      </c>
      <c r="G27" s="18">
        <v>1100</v>
      </c>
    </row>
    <row r="28" spans="1:7" ht="63" customHeight="1">
      <c r="A28" s="44">
        <v>20</v>
      </c>
      <c r="B28" s="20" t="s">
        <v>129</v>
      </c>
      <c r="C28" s="16"/>
      <c r="D28" s="15"/>
      <c r="E28" s="25" t="s">
        <v>136</v>
      </c>
      <c r="F28" s="22"/>
      <c r="G28" s="15"/>
    </row>
    <row r="29" spans="1:7" s="1" customFormat="1" ht="46.5" customHeight="1">
      <c r="A29" s="49">
        <v>21</v>
      </c>
      <c r="B29" s="24" t="s">
        <v>95</v>
      </c>
      <c r="C29" s="19"/>
      <c r="D29" s="15">
        <v>6.5</v>
      </c>
      <c r="E29" s="15">
        <v>4</v>
      </c>
      <c r="F29" s="17" t="s">
        <v>130</v>
      </c>
      <c r="G29" s="15">
        <v>200</v>
      </c>
    </row>
    <row r="30" spans="1:7" s="1" customFormat="1" ht="45" customHeight="1">
      <c r="A30" s="44">
        <v>22</v>
      </c>
      <c r="B30" s="17" t="s">
        <v>96</v>
      </c>
      <c r="C30" s="50" t="s">
        <v>131</v>
      </c>
      <c r="D30" s="19"/>
      <c r="E30" s="15">
        <v>20</v>
      </c>
      <c r="F30" s="19" t="s">
        <v>132</v>
      </c>
      <c r="G30" s="15">
        <v>60</v>
      </c>
    </row>
    <row r="31" spans="1:7" s="1" customFormat="1" ht="83.25" customHeight="1">
      <c r="A31" s="49">
        <v>23</v>
      </c>
      <c r="B31" s="17" t="s">
        <v>56</v>
      </c>
      <c r="C31" s="15" t="s">
        <v>67</v>
      </c>
      <c r="D31" s="15"/>
      <c r="E31" s="15">
        <v>17</v>
      </c>
      <c r="F31" s="17" t="s">
        <v>62</v>
      </c>
      <c r="G31" s="18">
        <v>100</v>
      </c>
    </row>
    <row r="32" spans="1:7" s="1" customFormat="1" ht="69" customHeight="1">
      <c r="A32" s="44">
        <v>24</v>
      </c>
      <c r="B32" s="17" t="s">
        <v>72</v>
      </c>
      <c r="C32" s="17"/>
      <c r="D32" s="15" t="s">
        <v>99</v>
      </c>
      <c r="E32" s="15">
        <v>1</v>
      </c>
      <c r="F32" s="17" t="s">
        <v>73</v>
      </c>
      <c r="G32" s="18">
        <v>36</v>
      </c>
    </row>
    <row r="33" spans="1:7" ht="40.5">
      <c r="A33" s="49">
        <v>25</v>
      </c>
      <c r="B33" s="17" t="s">
        <v>110</v>
      </c>
      <c r="C33" s="17"/>
      <c r="D33" s="15" t="s">
        <v>98</v>
      </c>
      <c r="E33" s="15">
        <v>150</v>
      </c>
      <c r="F33" s="17" t="s">
        <v>57</v>
      </c>
      <c r="G33" s="18">
        <v>100</v>
      </c>
    </row>
    <row r="34" spans="1:7" ht="63.75" customHeight="1">
      <c r="A34" s="44">
        <v>26</v>
      </c>
      <c r="B34" s="17" t="s">
        <v>141</v>
      </c>
      <c r="C34" s="17"/>
      <c r="D34" s="15">
        <v>70</v>
      </c>
      <c r="E34" s="15"/>
      <c r="F34" s="17" t="s">
        <v>76</v>
      </c>
      <c r="G34" s="18">
        <v>70</v>
      </c>
    </row>
    <row r="35" spans="1:7" ht="68.25" customHeight="1">
      <c r="A35" s="49">
        <v>27</v>
      </c>
      <c r="B35" s="17" t="s">
        <v>142</v>
      </c>
      <c r="C35" s="17"/>
      <c r="D35" s="15">
        <v>30</v>
      </c>
      <c r="E35" s="15"/>
      <c r="F35" s="17" t="s">
        <v>77</v>
      </c>
      <c r="G35" s="18">
        <v>30</v>
      </c>
    </row>
    <row r="36" spans="1:7" ht="68.25" customHeight="1">
      <c r="A36" s="44">
        <v>28</v>
      </c>
      <c r="B36" s="17" t="s">
        <v>143</v>
      </c>
      <c r="C36" s="17"/>
      <c r="D36" s="15">
        <v>70</v>
      </c>
      <c r="E36" s="15"/>
      <c r="F36" s="17" t="s">
        <v>78</v>
      </c>
      <c r="G36" s="18">
        <v>70</v>
      </c>
    </row>
    <row r="37" spans="1:7" ht="43.5" customHeight="1">
      <c r="A37" s="49">
        <v>29</v>
      </c>
      <c r="B37" s="17" t="s">
        <v>19</v>
      </c>
      <c r="C37" s="17" t="s">
        <v>22</v>
      </c>
      <c r="D37" s="15">
        <v>30</v>
      </c>
      <c r="E37" s="15"/>
      <c r="F37" s="17" t="s">
        <v>54</v>
      </c>
      <c r="G37" s="18">
        <v>30</v>
      </c>
    </row>
    <row r="38" spans="1:7" ht="48" customHeight="1">
      <c r="A38" s="44">
        <v>30</v>
      </c>
      <c r="B38" s="17" t="s">
        <v>20</v>
      </c>
      <c r="C38" s="17" t="s">
        <v>23</v>
      </c>
      <c r="D38" s="15">
        <v>20</v>
      </c>
      <c r="E38" s="15"/>
      <c r="F38" s="17" t="s">
        <v>54</v>
      </c>
      <c r="G38" s="18">
        <v>20</v>
      </c>
    </row>
    <row r="39" spans="1:7" ht="45.75" customHeight="1">
      <c r="A39" s="49">
        <v>31</v>
      </c>
      <c r="B39" s="17" t="s">
        <v>21</v>
      </c>
      <c r="C39" s="17" t="s">
        <v>24</v>
      </c>
      <c r="D39" s="15">
        <v>120</v>
      </c>
      <c r="E39" s="15">
        <v>1</v>
      </c>
      <c r="F39" s="17" t="s">
        <v>54</v>
      </c>
      <c r="G39" s="18">
        <v>120</v>
      </c>
    </row>
    <row r="40" spans="1:7" ht="63.75" customHeight="1">
      <c r="A40" s="44">
        <v>32</v>
      </c>
      <c r="B40" s="17" t="s">
        <v>25</v>
      </c>
      <c r="C40" s="17" t="s">
        <v>26</v>
      </c>
      <c r="D40" s="15">
        <v>40</v>
      </c>
      <c r="E40" s="75" t="s">
        <v>75</v>
      </c>
      <c r="F40" s="17" t="s">
        <v>54</v>
      </c>
      <c r="G40" s="18">
        <v>40</v>
      </c>
    </row>
    <row r="41" spans="1:7" ht="40.5">
      <c r="A41" s="49">
        <v>33</v>
      </c>
      <c r="B41" s="17" t="s">
        <v>27</v>
      </c>
      <c r="C41" s="17" t="s">
        <v>28</v>
      </c>
      <c r="D41" s="15">
        <v>30</v>
      </c>
      <c r="E41" s="75"/>
      <c r="F41" s="17" t="s">
        <v>54</v>
      </c>
      <c r="G41" s="18">
        <v>30</v>
      </c>
    </row>
    <row r="42" spans="1:7" ht="63.75" customHeight="1">
      <c r="A42" s="44">
        <v>34</v>
      </c>
      <c r="B42" s="17" t="s">
        <v>79</v>
      </c>
      <c r="C42" s="17" t="s">
        <v>29</v>
      </c>
      <c r="D42" s="15">
        <v>30</v>
      </c>
      <c r="E42" s="75"/>
      <c r="F42" s="17" t="s">
        <v>54</v>
      </c>
      <c r="G42" s="18">
        <v>30</v>
      </c>
    </row>
    <row r="43" spans="1:7" ht="63" customHeight="1">
      <c r="A43" s="49">
        <v>35</v>
      </c>
      <c r="B43" s="17" t="s">
        <v>80</v>
      </c>
      <c r="C43" s="17" t="s">
        <v>30</v>
      </c>
      <c r="D43" s="15">
        <v>20</v>
      </c>
      <c r="E43" s="75"/>
      <c r="F43" s="17" t="s">
        <v>54</v>
      </c>
      <c r="G43" s="18">
        <v>20</v>
      </c>
    </row>
    <row r="44" spans="1:7" ht="40.5">
      <c r="A44" s="44">
        <v>36</v>
      </c>
      <c r="B44" s="17" t="s">
        <v>81</v>
      </c>
      <c r="C44" s="17" t="s">
        <v>31</v>
      </c>
      <c r="D44" s="15">
        <v>30</v>
      </c>
      <c r="E44" s="75"/>
      <c r="F44" s="17" t="s">
        <v>54</v>
      </c>
      <c r="G44" s="18">
        <v>30</v>
      </c>
    </row>
    <row r="45" spans="1:7" ht="43.5" customHeight="1">
      <c r="A45" s="49">
        <v>37</v>
      </c>
      <c r="B45" s="17" t="s">
        <v>133</v>
      </c>
      <c r="C45" s="17" t="s">
        <v>32</v>
      </c>
      <c r="D45" s="15">
        <v>30</v>
      </c>
      <c r="E45" s="75"/>
      <c r="F45" s="17" t="s">
        <v>33</v>
      </c>
      <c r="G45" s="18">
        <v>30</v>
      </c>
    </row>
    <row r="46" spans="1:7" ht="36.75" customHeight="1">
      <c r="A46" s="44">
        <v>38</v>
      </c>
      <c r="B46" s="17" t="s">
        <v>48</v>
      </c>
      <c r="C46" s="17" t="s">
        <v>49</v>
      </c>
      <c r="D46" s="15">
        <v>60</v>
      </c>
      <c r="E46" s="75"/>
      <c r="F46" s="17"/>
      <c r="G46" s="18">
        <v>60</v>
      </c>
    </row>
    <row r="47" spans="1:7" ht="40.5">
      <c r="A47" s="49">
        <v>39</v>
      </c>
      <c r="B47" s="17" t="s">
        <v>50</v>
      </c>
      <c r="C47" s="17" t="s">
        <v>51</v>
      </c>
      <c r="D47" s="15">
        <v>40</v>
      </c>
      <c r="E47" s="75"/>
      <c r="F47" s="17"/>
      <c r="G47" s="18">
        <v>40</v>
      </c>
    </row>
    <row r="48" spans="1:7" ht="40.5">
      <c r="A48" s="44">
        <v>40</v>
      </c>
      <c r="B48" s="17" t="s">
        <v>50</v>
      </c>
      <c r="C48" s="17" t="s">
        <v>52</v>
      </c>
      <c r="D48" s="15">
        <v>20</v>
      </c>
      <c r="E48" s="75"/>
      <c r="F48" s="17"/>
      <c r="G48" s="18">
        <v>20</v>
      </c>
    </row>
    <row r="49" spans="1:7" ht="25.5" customHeight="1">
      <c r="A49" s="49">
        <v>41</v>
      </c>
      <c r="B49" s="17" t="s">
        <v>50</v>
      </c>
      <c r="C49" s="17" t="s">
        <v>46</v>
      </c>
      <c r="D49" s="15">
        <v>24</v>
      </c>
      <c r="E49" s="75"/>
      <c r="F49" s="17"/>
      <c r="G49" s="18">
        <v>24</v>
      </c>
    </row>
    <row r="50" spans="1:7" ht="28.5" customHeight="1">
      <c r="A50" s="44">
        <v>42</v>
      </c>
      <c r="B50" s="17" t="s">
        <v>50</v>
      </c>
      <c r="C50" s="17" t="s">
        <v>47</v>
      </c>
      <c r="D50" s="15">
        <v>24</v>
      </c>
      <c r="E50" s="15">
        <v>4</v>
      </c>
      <c r="F50" s="17"/>
      <c r="G50" s="18">
        <v>24</v>
      </c>
    </row>
    <row r="51" spans="1:7" ht="106.5" customHeight="1">
      <c r="A51" s="49">
        <v>43</v>
      </c>
      <c r="B51" s="17" t="s">
        <v>50</v>
      </c>
      <c r="C51" s="17" t="s">
        <v>55</v>
      </c>
      <c r="D51" s="15">
        <v>20</v>
      </c>
      <c r="E51" s="75" t="s">
        <v>75</v>
      </c>
      <c r="F51" s="17"/>
      <c r="G51" s="18">
        <v>20</v>
      </c>
    </row>
    <row r="52" spans="1:7" ht="42.75" customHeight="1">
      <c r="A52" s="44">
        <v>44</v>
      </c>
      <c r="B52" s="17" t="s">
        <v>50</v>
      </c>
      <c r="C52" s="17" t="s">
        <v>53</v>
      </c>
      <c r="D52" s="15">
        <v>6</v>
      </c>
      <c r="E52" s="75"/>
      <c r="F52" s="17" t="s">
        <v>11</v>
      </c>
      <c r="G52" s="18">
        <v>6</v>
      </c>
    </row>
    <row r="53" spans="1:7" ht="60" customHeight="1">
      <c r="A53" s="49">
        <v>45</v>
      </c>
      <c r="B53" s="17" t="s">
        <v>87</v>
      </c>
      <c r="C53" s="17" t="s">
        <v>88</v>
      </c>
      <c r="D53" s="15">
        <v>20</v>
      </c>
      <c r="E53" s="15" t="s">
        <v>59</v>
      </c>
      <c r="F53" s="17"/>
      <c r="G53" s="18">
        <v>20</v>
      </c>
    </row>
    <row r="54" spans="1:7" ht="62.25" customHeight="1">
      <c r="A54" s="44">
        <v>46</v>
      </c>
      <c r="B54" s="17" t="s">
        <v>34</v>
      </c>
      <c r="C54" s="17" t="s">
        <v>35</v>
      </c>
      <c r="D54" s="15">
        <v>16</v>
      </c>
      <c r="E54" s="15" t="s">
        <v>75</v>
      </c>
      <c r="F54" s="17"/>
      <c r="G54" s="18">
        <v>16</v>
      </c>
    </row>
    <row r="55" spans="1:7" ht="39" customHeight="1">
      <c r="A55" s="49">
        <v>47</v>
      </c>
      <c r="B55" s="17" t="s">
        <v>36</v>
      </c>
      <c r="C55" s="17" t="s">
        <v>40</v>
      </c>
      <c r="D55" s="15">
        <v>22</v>
      </c>
      <c r="E55" s="15" t="s">
        <v>75</v>
      </c>
      <c r="F55" s="17"/>
      <c r="G55" s="18">
        <v>22</v>
      </c>
    </row>
    <row r="56" spans="1:7" ht="47.25" customHeight="1">
      <c r="A56" s="44">
        <v>48</v>
      </c>
      <c r="B56" s="17" t="s">
        <v>37</v>
      </c>
      <c r="C56" s="17" t="s">
        <v>41</v>
      </c>
      <c r="D56" s="15">
        <v>16</v>
      </c>
      <c r="E56" s="15" t="s">
        <v>75</v>
      </c>
      <c r="F56" s="17"/>
      <c r="G56" s="18">
        <v>16</v>
      </c>
    </row>
    <row r="57" spans="1:7" ht="68.25" customHeight="1">
      <c r="A57" s="49">
        <v>49</v>
      </c>
      <c r="B57" s="17" t="s">
        <v>38</v>
      </c>
      <c r="C57" s="17" t="s">
        <v>42</v>
      </c>
      <c r="D57" s="15">
        <v>30</v>
      </c>
      <c r="E57" s="15" t="s">
        <v>75</v>
      </c>
      <c r="F57" s="17"/>
      <c r="G57" s="18">
        <v>30</v>
      </c>
    </row>
    <row r="58" spans="1:7" ht="90.75" customHeight="1" thickBot="1">
      <c r="A58" s="44">
        <v>50</v>
      </c>
      <c r="B58" s="26" t="s">
        <v>39</v>
      </c>
      <c r="C58" s="26" t="s">
        <v>82</v>
      </c>
      <c r="D58" s="52">
        <v>10</v>
      </c>
      <c r="E58" s="52" t="s">
        <v>75</v>
      </c>
      <c r="F58" s="26"/>
      <c r="G58" s="53">
        <v>10</v>
      </c>
    </row>
    <row r="59" spans="1:7" ht="20.25" customHeight="1" thickBot="1">
      <c r="A59" s="49">
        <v>51</v>
      </c>
      <c r="B59" s="54" t="s">
        <v>94</v>
      </c>
      <c r="C59" s="76"/>
      <c r="D59" s="76"/>
      <c r="E59" s="76"/>
      <c r="F59" s="76"/>
      <c r="G59" s="55">
        <f>SUM(G9:G58)</f>
        <v>8665</v>
      </c>
    </row>
    <row r="60" spans="1:7" ht="37.5" customHeight="1" thickBot="1">
      <c r="A60" s="56">
        <v>52</v>
      </c>
      <c r="B60" s="57" t="s">
        <v>91</v>
      </c>
      <c r="C60" s="54"/>
      <c r="D60" s="41" t="s">
        <v>93</v>
      </c>
      <c r="E60" s="41"/>
      <c r="F60" s="54"/>
      <c r="G60" s="35">
        <f>G59*0.25</f>
        <v>2166.25</v>
      </c>
    </row>
    <row r="61" spans="1:7" ht="24" customHeight="1" thickBot="1">
      <c r="A61" s="41">
        <v>53</v>
      </c>
      <c r="B61" s="58" t="s">
        <v>101</v>
      </c>
      <c r="C61" s="71"/>
      <c r="D61" s="72"/>
      <c r="E61" s="72"/>
      <c r="F61" s="73"/>
      <c r="G61" s="59">
        <f>(G60+G59)*1.09</f>
        <v>11806.0625</v>
      </c>
    </row>
    <row r="62" spans="1:7" ht="34.5" customHeight="1">
      <c r="A62" s="6"/>
      <c r="C62" s="5"/>
      <c r="D62" s="5"/>
      <c r="E62" s="5"/>
      <c r="F62" s="5"/>
    </row>
    <row r="63" spans="1:7" ht="21" hidden="1" customHeight="1" thickBot="1">
      <c r="A63" s="3"/>
      <c r="C63" s="5"/>
      <c r="D63" s="8"/>
      <c r="E63" s="5"/>
      <c r="F63" s="5"/>
    </row>
    <row r="64" spans="1:7" ht="19.5" hidden="1" customHeight="1">
      <c r="D64" s="7"/>
    </row>
    <row r="65" spans="1:8" ht="18" customHeight="1" thickBot="1">
      <c r="A65" s="66" t="s">
        <v>111</v>
      </c>
      <c r="B65" s="67"/>
      <c r="C65" s="67"/>
      <c r="D65" s="67"/>
      <c r="E65" s="67"/>
      <c r="F65" s="67"/>
      <c r="G65" s="67"/>
    </row>
    <row r="66" spans="1:8" ht="76.5" customHeight="1" thickBot="1">
      <c r="A66" s="41" t="s">
        <v>13</v>
      </c>
      <c r="B66" s="43" t="s">
        <v>0</v>
      </c>
      <c r="C66" s="43" t="s">
        <v>1</v>
      </c>
      <c r="D66" s="43" t="s">
        <v>92</v>
      </c>
      <c r="E66" s="43" t="s">
        <v>14</v>
      </c>
      <c r="F66" s="43" t="s">
        <v>2</v>
      </c>
      <c r="G66" s="43" t="s">
        <v>90</v>
      </c>
    </row>
    <row r="67" spans="1:8" ht="403.5" customHeight="1">
      <c r="A67" s="60">
        <v>54</v>
      </c>
      <c r="B67" s="61" t="s">
        <v>112</v>
      </c>
      <c r="C67" s="61" t="s">
        <v>113</v>
      </c>
      <c r="D67" s="46"/>
      <c r="E67" s="62" t="s">
        <v>114</v>
      </c>
      <c r="F67" s="14" t="s">
        <v>140</v>
      </c>
      <c r="G67" s="48">
        <v>250</v>
      </c>
    </row>
    <row r="68" spans="1:8" ht="108" customHeight="1">
      <c r="A68" s="15">
        <v>55</v>
      </c>
      <c r="B68" s="16" t="s">
        <v>115</v>
      </c>
      <c r="C68" s="24"/>
      <c r="D68" s="15"/>
      <c r="E68" s="15"/>
      <c r="F68" s="12" t="s">
        <v>139</v>
      </c>
      <c r="G68" s="18">
        <v>250</v>
      </c>
    </row>
    <row r="69" spans="1:8" ht="45.75" customHeight="1">
      <c r="A69" s="15">
        <v>56</v>
      </c>
      <c r="B69" s="20" t="s">
        <v>116</v>
      </c>
      <c r="C69" s="16" t="s">
        <v>117</v>
      </c>
      <c r="D69" s="15"/>
      <c r="E69" s="15">
        <v>40</v>
      </c>
      <c r="F69" s="21"/>
      <c r="G69" s="18">
        <v>40</v>
      </c>
    </row>
    <row r="70" spans="1:8" ht="268.5" customHeight="1">
      <c r="A70" s="15">
        <v>57</v>
      </c>
      <c r="B70" s="16" t="s">
        <v>119</v>
      </c>
      <c r="C70" s="16" t="s">
        <v>123</v>
      </c>
      <c r="D70" s="15"/>
      <c r="E70" s="15">
        <v>25</v>
      </c>
      <c r="F70" s="12" t="s">
        <v>118</v>
      </c>
      <c r="G70" s="18">
        <v>50</v>
      </c>
    </row>
    <row r="71" spans="1:8" ht="93.75" customHeight="1">
      <c r="A71" s="15">
        <v>58</v>
      </c>
      <c r="B71" s="16" t="s">
        <v>109</v>
      </c>
      <c r="C71" s="16" t="s">
        <v>109</v>
      </c>
      <c r="D71" s="15"/>
      <c r="E71" s="15">
        <v>10</v>
      </c>
      <c r="F71" s="12" t="s">
        <v>120</v>
      </c>
      <c r="G71" s="18">
        <v>60</v>
      </c>
    </row>
    <row r="72" spans="1:8" ht="25.5" customHeight="1">
      <c r="A72" s="15">
        <v>59</v>
      </c>
      <c r="B72" s="16" t="s">
        <v>121</v>
      </c>
      <c r="C72" s="16" t="s">
        <v>122</v>
      </c>
      <c r="D72" s="15"/>
      <c r="E72" s="15">
        <v>1</v>
      </c>
      <c r="F72" s="17"/>
      <c r="G72" s="18">
        <v>24</v>
      </c>
    </row>
    <row r="73" spans="1:8" ht="21">
      <c r="A73" s="15">
        <v>60</v>
      </c>
      <c r="B73" s="16" t="s">
        <v>124</v>
      </c>
      <c r="C73" s="16"/>
      <c r="D73" s="17"/>
      <c r="E73" s="15"/>
      <c r="F73" s="17" t="s">
        <v>134</v>
      </c>
      <c r="G73" s="18">
        <v>100</v>
      </c>
    </row>
    <row r="74" spans="1:8" ht="24" customHeight="1">
      <c r="A74" s="17">
        <v>61</v>
      </c>
      <c r="B74" s="16" t="s">
        <v>126</v>
      </c>
      <c r="C74" s="16" t="s">
        <v>125</v>
      </c>
      <c r="D74" s="15"/>
      <c r="E74" s="19"/>
      <c r="F74" s="19"/>
      <c r="G74" s="15">
        <v>30</v>
      </c>
    </row>
    <row r="75" spans="1:8" ht="409.6" customHeight="1">
      <c r="A75" s="17">
        <v>62</v>
      </c>
      <c r="B75" s="20" t="s">
        <v>135</v>
      </c>
      <c r="C75" s="16" t="s">
        <v>128</v>
      </c>
      <c r="D75" s="15"/>
      <c r="E75" s="21" t="s">
        <v>114</v>
      </c>
      <c r="F75" s="13" t="s">
        <v>127</v>
      </c>
      <c r="G75" s="15"/>
    </row>
    <row r="76" spans="1:8" ht="47.25" customHeight="1">
      <c r="A76" s="23">
        <v>63</v>
      </c>
      <c r="B76" s="17" t="s">
        <v>94</v>
      </c>
      <c r="C76" s="24"/>
      <c r="D76" s="17"/>
      <c r="E76" s="25"/>
      <c r="F76" s="22"/>
      <c r="G76" s="15">
        <f>SUM(G67:G75)</f>
        <v>804</v>
      </c>
    </row>
    <row r="77" spans="1:8" ht="59.25" customHeight="1">
      <c r="A77" s="23">
        <v>64</v>
      </c>
      <c r="B77" s="17" t="s">
        <v>91</v>
      </c>
      <c r="C77" s="24"/>
      <c r="D77" s="15" t="s">
        <v>93</v>
      </c>
      <c r="E77" s="25"/>
      <c r="F77" s="22"/>
      <c r="G77" s="15">
        <f>G76*0.25</f>
        <v>201</v>
      </c>
    </row>
    <row r="78" spans="1:8" ht="41.25" thickBot="1">
      <c r="A78" s="26">
        <v>65</v>
      </c>
      <c r="B78" s="26" t="s">
        <v>101</v>
      </c>
      <c r="C78" s="26"/>
      <c r="D78" s="26"/>
      <c r="E78" s="27"/>
      <c r="F78" s="27"/>
      <c r="G78" s="28">
        <f>(G77+G76)*1.09</f>
        <v>1095.45</v>
      </c>
    </row>
    <row r="79" spans="1:8" ht="21" thickBot="1">
      <c r="A79" s="39"/>
      <c r="B79" s="29"/>
      <c r="C79" s="29"/>
      <c r="D79" s="29"/>
      <c r="E79" s="30"/>
      <c r="F79" s="30"/>
      <c r="G79" s="77"/>
    </row>
    <row r="80" spans="1:8" s="9" customFormat="1" ht="28.5" customHeight="1" thickBot="1">
      <c r="A80" s="40"/>
      <c r="B80" s="32" t="s">
        <v>137</v>
      </c>
      <c r="C80" s="33"/>
      <c r="D80" s="33"/>
      <c r="E80" s="33"/>
      <c r="F80" s="34"/>
      <c r="G80" s="35">
        <f>G78+G61</f>
        <v>12901.512500000001</v>
      </c>
      <c r="H80" s="10"/>
    </row>
    <row r="81" spans="1:7" ht="20.25">
      <c r="A81" s="11"/>
      <c r="B81" s="36"/>
      <c r="C81" s="36"/>
      <c r="D81" s="29"/>
      <c r="E81" s="31"/>
      <c r="F81" s="29"/>
      <c r="G81" s="37"/>
    </row>
    <row r="82" spans="1:7" ht="20.25">
      <c r="A82" s="11"/>
      <c r="B82" s="36"/>
      <c r="C82" s="36"/>
      <c r="D82" s="36"/>
      <c r="E82" s="11"/>
      <c r="F82" s="36"/>
      <c r="G82" s="37"/>
    </row>
    <row r="83" spans="1:7" ht="20.25">
      <c r="A83" s="11"/>
      <c r="B83" s="36"/>
      <c r="C83" s="36"/>
      <c r="D83" s="36"/>
      <c r="E83" s="11"/>
      <c r="F83" s="36"/>
      <c r="G83" s="37"/>
    </row>
    <row r="84" spans="1:7" ht="20.25">
      <c r="A84" s="11"/>
      <c r="B84" s="36" t="s">
        <v>45</v>
      </c>
      <c r="C84" s="36"/>
      <c r="D84" s="36"/>
      <c r="E84" s="11"/>
      <c r="F84" s="36"/>
      <c r="G84" s="37"/>
    </row>
    <row r="85" spans="1:7" ht="182.25">
      <c r="A85" s="11"/>
      <c r="B85" s="38" t="s">
        <v>89</v>
      </c>
      <c r="C85" s="36"/>
      <c r="D85" s="36"/>
      <c r="E85" s="11"/>
      <c r="F85" s="36"/>
      <c r="G85" s="37"/>
    </row>
    <row r="86" spans="1:7" ht="40.5">
      <c r="A86" s="11"/>
      <c r="B86" s="38" t="s">
        <v>85</v>
      </c>
      <c r="C86" s="36"/>
      <c r="D86" s="29"/>
      <c r="E86" s="31"/>
      <c r="F86" s="36"/>
      <c r="G86" s="37"/>
    </row>
    <row r="87" spans="1:7" ht="20.25">
      <c r="A87" s="11"/>
      <c r="B87" s="36"/>
      <c r="C87" s="36"/>
      <c r="D87" s="36"/>
      <c r="E87" s="11"/>
      <c r="F87" s="36"/>
      <c r="G87" s="37"/>
    </row>
    <row r="88" spans="1:7" ht="20.25">
      <c r="A88" s="11"/>
      <c r="B88" s="36"/>
      <c r="C88" s="36"/>
      <c r="D88" s="36"/>
      <c r="E88" s="11"/>
      <c r="F88" s="36"/>
      <c r="G88" s="37"/>
    </row>
    <row r="89" spans="1:7" ht="20.25">
      <c r="A89" s="11"/>
      <c r="B89" s="36"/>
      <c r="C89" s="36"/>
      <c r="D89" s="36"/>
      <c r="E89" s="11"/>
      <c r="F89" s="36"/>
      <c r="G89" s="37"/>
    </row>
    <row r="90" spans="1:7" ht="20.25">
      <c r="A90" s="11"/>
      <c r="B90" s="36"/>
      <c r="C90" s="36"/>
      <c r="D90" s="36"/>
      <c r="E90" s="11"/>
      <c r="F90" s="36"/>
      <c r="G90" s="37"/>
    </row>
  </sheetData>
  <mergeCells count="9">
    <mergeCell ref="C5:E5"/>
    <mergeCell ref="F4:G4"/>
    <mergeCell ref="A65:G65"/>
    <mergeCell ref="A7:G7"/>
    <mergeCell ref="C61:F61"/>
    <mergeCell ref="A6:F6"/>
    <mergeCell ref="E40:E49"/>
    <mergeCell ref="E51:E52"/>
    <mergeCell ref="C59:F59"/>
  </mergeCells>
  <phoneticPr fontId="0" type="noConversion"/>
  <pageMargins left="0.62992125984251968" right="0.23622047244094491" top="0.31" bottom="0.31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80"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96"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Лист1!Область_печати</vt:lpstr>
      <vt:lpstr>Площадь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laktionova.vi</dc:creator>
  <cp:lastModifiedBy>Kamyshanchenko.UA</cp:lastModifiedBy>
  <cp:lastPrinted>2012-10-17T10:59:51Z</cp:lastPrinted>
  <dcterms:created xsi:type="dcterms:W3CDTF">2012-03-28T07:54:53Z</dcterms:created>
  <dcterms:modified xsi:type="dcterms:W3CDTF">2012-10-17T11:01:33Z</dcterms:modified>
</cp:coreProperties>
</file>